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X:\GENG\Arquivos\05-LICITAÇÕES\2026\03. Centro de Reservação Vila Xavier - civil e eletrica\1.Suprimentos\Editavéis\revisão final 06 de fevereiro de 2026\"/>
    </mc:Choice>
  </mc:AlternateContent>
  <xr:revisionPtr revIDLastSave="0" documentId="13_ncr:1_{F0208F93-7A6F-40B6-BBDE-370CC1E597EB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ANEXO III" sheetId="1" r:id="rId1"/>
  </sheets>
  <externalReferences>
    <externalReference r:id="rId2"/>
  </externalReferences>
  <definedNames>
    <definedName name="_xlnm.Print_Area" localSheetId="0">'ANEXO III'!$A$1:$K$42</definedName>
    <definedName name="_xlnm.Print_Titles" localSheetId="0">'ANEXO III'!$1:$13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25" i="1" l="1"/>
  <c r="G25" i="1"/>
  <c r="H22" i="1"/>
  <c r="G22" i="1"/>
  <c r="F22" i="1"/>
  <c r="E19" i="1"/>
  <c r="D19" i="1"/>
  <c r="C19" i="1"/>
  <c r="H16" i="1"/>
  <c r="G16" i="1"/>
  <c r="F16" i="1"/>
  <c r="E16" i="1"/>
  <c r="G27" i="1" l="1"/>
  <c r="H24" i="1"/>
  <c r="I25" i="1"/>
  <c r="I16" i="1"/>
  <c r="I18" i="1" s="1"/>
  <c r="I22" i="1"/>
  <c r="G24" i="1" s="1"/>
  <c r="I19" i="1"/>
  <c r="E21" i="1" s="1"/>
  <c r="F27" i="1" l="1"/>
  <c r="H27" i="1"/>
  <c r="E27" i="1"/>
  <c r="I27" i="1"/>
  <c r="C27" i="1"/>
  <c r="D27" i="1"/>
  <c r="D24" i="1"/>
  <c r="C24" i="1"/>
  <c r="E24" i="1"/>
  <c r="I24" i="1"/>
  <c r="D21" i="1"/>
  <c r="C21" i="1"/>
  <c r="C32" i="1" s="1"/>
  <c r="F21" i="1"/>
  <c r="G21" i="1"/>
  <c r="H21" i="1"/>
  <c r="I21" i="1"/>
  <c r="I32" i="1" s="1"/>
  <c r="F24" i="1"/>
  <c r="G18" i="1"/>
  <c r="G32" i="1" s="1"/>
  <c r="E18" i="1"/>
  <c r="F18" i="1"/>
  <c r="H18" i="1"/>
  <c r="H32" i="1" s="1"/>
  <c r="E32" i="1" l="1"/>
  <c r="E33" i="1" s="1"/>
  <c r="D32" i="1"/>
  <c r="D33" i="1" s="1"/>
  <c r="F32" i="1"/>
  <c r="G33" i="1"/>
  <c r="H33" i="1"/>
  <c r="C33" i="1"/>
  <c r="F33" i="1"/>
  <c r="I33" i="1" l="1"/>
</calcChain>
</file>

<file path=xl/sharedStrings.xml><?xml version="1.0" encoding="utf-8"?>
<sst xmlns="http://schemas.openxmlformats.org/spreadsheetml/2006/main" count="36" uniqueCount="32">
  <si>
    <t>Departamento Autônomo de Água e Esgotos</t>
  </si>
  <si>
    <t>Rua Domingos Barbieri, 100  – Caixa Postal 380 - CEP 14802-510 – Araraquara/SP</t>
  </si>
  <si>
    <t>Telefone: (16) 3324 9555  – Atendimento 0800 602 2324</t>
  </si>
  <si>
    <t xml:space="preserve"> CNPJ 44.239.770/0001-67 – IE: Isento</t>
  </si>
  <si>
    <t xml:space="preserve">www.daaeararaquara.com.br </t>
  </si>
  <si>
    <t>ANEXO IV - CRONOGRAMA FISICO-FINANCEIRO</t>
  </si>
  <si>
    <t>Título:</t>
  </si>
  <si>
    <t>Contratação de empresa especializada para fornecimento de todo material e mão de obra para fornecimento de um CCM – Centro de Controle de Motores, Construção de uma Cabine de Força do Poço Profundo denominado “Poço Vila Xavier” e Automação do Sistema de Telecomando e Telemetria</t>
  </si>
  <si>
    <t>Local:</t>
  </si>
  <si>
    <t>Dependências do Centro de Reservação - R13 - Rua Mato Grosso, Vila Xavier, Araraquara-SP.</t>
  </si>
  <si>
    <t>Item</t>
  </si>
  <si>
    <t xml:space="preserve">Descrição </t>
  </si>
  <si>
    <t>30 dias</t>
  </si>
  <si>
    <t>60 dias</t>
  </si>
  <si>
    <t>90 dias</t>
  </si>
  <si>
    <t>120 dias</t>
  </si>
  <si>
    <t>150 dias</t>
  </si>
  <si>
    <t>180 dias</t>
  </si>
  <si>
    <t>Total</t>
  </si>
  <si>
    <t xml:space="preserve">LOTE 01 - Centro de Controle de Motores </t>
  </si>
  <si>
    <t>LOTE 02 - Cabine de Força - Parte Civil</t>
  </si>
  <si>
    <t>LOTE 02 - Cabine de Força - Parte Elétrica</t>
  </si>
  <si>
    <t xml:space="preserve">LOTE 03 – Automação do Sistema </t>
  </si>
  <si>
    <t xml:space="preserve">VALOR DESEMBOLSO → MÊS </t>
  </si>
  <si>
    <t>% DESEMBOLSO MÊS</t>
  </si>
  <si>
    <t>Divisão de Engenharia</t>
  </si>
  <si>
    <t xml:space="preserve">30 dias pós obra </t>
  </si>
  <si>
    <t xml:space="preserve">60 dias pós obra </t>
  </si>
  <si>
    <t xml:space="preserve">Emissão da Ordem de Serviço </t>
  </si>
  <si>
    <t>Termo de Recebimento Provisório</t>
  </si>
  <si>
    <t>Termo de Recebimento Definitivo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</si>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</sst>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#"/>
    <numFmt numFmtId="165" formatCode="_-&quot;R$ &quot;* #,##0.00_-;&quot;-R$ &quot;* #,##0.00_-;_-&quot;R$ &quot;* \-??_-;_-@_-"/>
    <numFmt numFmtId="166" formatCode="&quot;R$ &quot;#,##0.00;[Red]&quot;-R$ &quot;#,##0.00"/>
  </numFmts>
  <fonts count="15" x14ac:knownFonts="1"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sz val="11"/>
      <color theme="1"/>
      <name val="Arial"/>
      <family val="2"/>
      <charset val="1"/>
    </font>
    <font>
      <b/>
      <sz val="14"/>
      <name val="Arial"/>
      <family val="2"/>
      <charset val="1"/>
    </font>
    <font>
      <sz val="7"/>
      <name val="Arial"/>
      <family val="2"/>
      <charset val="1"/>
    </font>
    <font>
      <b/>
      <sz val="11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0000FF"/>
      <name val="Arial"/>
      <family val="2"/>
      <charset val="1"/>
    </font>
    <font>
      <sz val="10"/>
      <color theme="1"/>
      <name val="Arial"/>
      <family val="2"/>
      <charset val="1"/>
    </font>
    <font>
      <sz val="10"/>
      <color rgb="FFC00000"/>
      <name val="Arial"/>
      <family val="2"/>
      <charset val="1"/>
    </font>
    <font>
      <b/>
      <sz val="10"/>
      <name val="Arial Black"/>
      <family val="2"/>
      <charset val="1"/>
    </font>
    <font>
      <sz val="10"/>
      <color rgb="FFC00000"/>
      <name val="Arial Black"/>
      <family val="2"/>
      <charset val="1"/>
    </font>
    <font>
      <sz val="11"/>
      <name val="Arial"/>
      <family val="2"/>
      <charset val="1"/>
    </font>
    <font>
      <sz val="11"/>
      <color theme="1"/>
      <name val="Calibri"/>
      <family val="2"/>
      <charset val="1"/>
    </font>
    <font>
      <sz val="10"/>
      <color rgb="FFC4FAFF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4" tint="0.39988402966399123"/>
        <bgColor rgb="FF969696"/>
      </patternFill>
    </fill>
    <fill>
      <patternFill patternType="solid">
        <fgColor theme="0"/>
        <bgColor rgb="FFFFFFCC"/>
      </patternFill>
    </fill>
    <fill>
      <patternFill patternType="solid">
        <fgColor rgb="FF0070C0"/>
        <bgColor rgb="FF008080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5">
    <xf numFmtId="0" fontId="0" fillId="0" borderId="0"/>
    <xf numFmtId="165" fontId="13" fillId="0" borderId="0" applyBorder="0" applyProtection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166" fontId="1" fillId="3" borderId="3" xfId="1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49" fontId="6" fillId="0" borderId="3" xfId="4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9" fontId="6" fillId="0" borderId="4" xfId="4" applyNumberFormat="1" applyFont="1" applyBorder="1" applyAlignment="1">
      <alignment horizontal="center" vertical="center"/>
    </xf>
    <xf numFmtId="0" fontId="8" fillId="3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165" fontId="5" fillId="0" borderId="3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vertical="center"/>
    </xf>
    <xf numFmtId="9" fontId="5" fillId="0" borderId="3" xfId="0" applyNumberFormat="1" applyFont="1" applyBorder="1" applyAlignment="1">
      <alignment horizontal="center" vertical="center"/>
    </xf>
    <xf numFmtId="4" fontId="6" fillId="0" borderId="0" xfId="0" applyNumberFormat="1" applyFont="1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1" fillId="3" borderId="0" xfId="1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5" fillId="0" borderId="3" xfId="3" applyFont="1" applyBorder="1" applyAlignment="1">
      <alignment horizontal="center" vertical="center"/>
    </xf>
    <xf numFmtId="165" fontId="1" fillId="4" borderId="3" xfId="1" applyFont="1" applyFill="1" applyBorder="1" applyAlignment="1" applyProtection="1">
      <alignment horizontal="center" vertical="center"/>
    </xf>
    <xf numFmtId="165" fontId="1" fillId="0" borderId="3" xfId="1" applyFont="1" applyBorder="1" applyAlignment="1" applyProtection="1">
      <alignment horizontal="center" vertical="center"/>
    </xf>
    <xf numFmtId="165" fontId="6" fillId="3" borderId="3" xfId="1" applyFont="1" applyFill="1" applyBorder="1" applyAlignment="1" applyProtection="1">
      <alignment horizontal="center" vertical="center"/>
    </xf>
    <xf numFmtId="165" fontId="14" fillId="4" borderId="3" xfId="1" applyFont="1" applyFill="1" applyBorder="1" applyAlignment="1" applyProtection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3" borderId="3" xfId="3" applyFill="1" applyBorder="1" applyAlignment="1">
      <alignment horizontal="left" vertical="center"/>
    </xf>
    <xf numFmtId="166" fontId="1" fillId="3" borderId="3" xfId="1" applyNumberFormat="1" applyFont="1" applyFill="1" applyBorder="1" applyAlignment="1" applyProtection="1">
      <alignment horizontal="center" vertical="center"/>
    </xf>
    <xf numFmtId="0" fontId="5" fillId="0" borderId="3" xfId="0" applyFont="1" applyBorder="1" applyAlignment="1">
      <alignment horizontal="center" vertical="center"/>
    </xf>
    <xf numFmtId="164" fontId="5" fillId="0" borderId="3" xfId="3" applyNumberFormat="1" applyFont="1" applyBorder="1" applyAlignment="1">
      <alignment horizontal="center" vertical="center"/>
    </xf>
    <xf numFmtId="2" fontId="5" fillId="0" borderId="3" xfId="3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3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165" fontId="6" fillId="3" borderId="1" xfId="1" applyFont="1" applyFill="1" applyBorder="1" applyAlignment="1" applyProtection="1">
      <alignment horizontal="center" vertical="center"/>
    </xf>
    <xf numFmtId="165" fontId="6" fillId="3" borderId="2" xfId="1" applyFont="1" applyFill="1" applyBorder="1" applyAlignment="1" applyProtection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9" fontId="5" fillId="0" borderId="3" xfId="4" applyNumberFormat="1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7" fillId="3" borderId="3" xfId="4" applyNumberFormat="1" applyFont="1" applyFill="1" applyBorder="1" applyAlignment="1">
      <alignment horizontal="center" vertical="center" wrapText="1"/>
    </xf>
    <xf numFmtId="49" fontId="7" fillId="3" borderId="3" xfId="4" applyNumberFormat="1" applyFont="1" applyFill="1" applyBorder="1" applyAlignment="1">
      <alignment horizontal="center" vertical="center"/>
    </xf>
    <xf numFmtId="49" fontId="7" fillId="2" borderId="5" xfId="4" applyNumberFormat="1" applyFont="1" applyFill="1" applyBorder="1" applyAlignment="1">
      <alignment horizontal="center" vertical="center"/>
    </xf>
    <xf numFmtId="49" fontId="7" fillId="2" borderId="9" xfId="4" applyNumberFormat="1" applyFont="1" applyFill="1" applyBorder="1" applyAlignment="1">
      <alignment horizontal="center" vertical="center"/>
    </xf>
    <xf numFmtId="0" fontId="5" fillId="0" borderId="11" xfId="3" applyFont="1" applyBorder="1" applyAlignment="1">
      <alignment horizontal="center" vertical="center"/>
    </xf>
    <xf numFmtId="0" fontId="5" fillId="0" borderId="12" xfId="3" applyFont="1" applyBorder="1" applyAlignment="1">
      <alignment horizontal="center" vertical="center"/>
    </xf>
    <xf numFmtId="2" fontId="5" fillId="0" borderId="12" xfId="3" applyNumberFormat="1" applyFont="1" applyBorder="1" applyAlignment="1">
      <alignment horizontal="center" vertical="center"/>
    </xf>
    <xf numFmtId="2" fontId="5" fillId="0" borderId="13" xfId="3" applyNumberFormat="1" applyFont="1" applyBorder="1" applyAlignment="1">
      <alignment horizontal="center" vertical="center"/>
    </xf>
    <xf numFmtId="0" fontId="5" fillId="0" borderId="12" xfId="3" applyFont="1" applyBorder="1" applyAlignment="1">
      <alignment horizontal="center" vertical="center" wrapText="1"/>
    </xf>
    <xf numFmtId="0" fontId="5" fillId="0" borderId="14" xfId="3" applyFont="1" applyBorder="1" applyAlignment="1">
      <alignment horizontal="center" vertical="center" wrapText="1"/>
    </xf>
    <xf numFmtId="0" fontId="5" fillId="0" borderId="15" xfId="3" applyFont="1" applyBorder="1" applyAlignment="1">
      <alignment horizontal="center" vertical="center"/>
    </xf>
    <xf numFmtId="0" fontId="5" fillId="0" borderId="16" xfId="3" applyFont="1" applyBorder="1" applyAlignment="1">
      <alignment horizontal="center" vertical="center" wrapText="1"/>
    </xf>
    <xf numFmtId="0" fontId="5" fillId="0" borderId="17" xfId="3" applyFont="1" applyBorder="1" applyAlignment="1">
      <alignment horizontal="center" vertical="center" wrapText="1"/>
    </xf>
    <xf numFmtId="164" fontId="1" fillId="3" borderId="15" xfId="3" applyNumberFormat="1" applyFill="1" applyBorder="1" applyAlignment="1">
      <alignment horizontal="center" vertical="center"/>
    </xf>
    <xf numFmtId="166" fontId="1" fillId="3" borderId="18" xfId="1" applyNumberFormat="1" applyFont="1" applyFill="1" applyBorder="1" applyAlignment="1" applyProtection="1">
      <alignment horizontal="center" vertical="center"/>
    </xf>
    <xf numFmtId="0" fontId="5" fillId="0" borderId="15" xfId="0" applyFont="1" applyBorder="1" applyAlignment="1">
      <alignment horizontal="center" vertical="center"/>
    </xf>
    <xf numFmtId="9" fontId="5" fillId="0" borderId="18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164" fontId="6" fillId="0" borderId="20" xfId="3" applyNumberFormat="1" applyFont="1" applyBorder="1" applyAlignment="1">
      <alignment horizontal="center" vertical="center"/>
    </xf>
    <xf numFmtId="165" fontId="6" fillId="3" borderId="16" xfId="1" applyFont="1" applyFill="1" applyBorder="1" applyAlignment="1" applyProtection="1">
      <alignment horizontal="center" vertical="center"/>
    </xf>
    <xf numFmtId="164" fontId="6" fillId="0" borderId="21" xfId="3" applyNumberFormat="1" applyFont="1" applyBorder="1" applyAlignment="1">
      <alignment horizontal="center" vertical="center"/>
    </xf>
    <xf numFmtId="165" fontId="6" fillId="3" borderId="17" xfId="1" applyFont="1" applyFill="1" applyBorder="1" applyAlignment="1" applyProtection="1">
      <alignment horizontal="center" vertical="center"/>
    </xf>
    <xf numFmtId="165" fontId="6" fillId="3" borderId="18" xfId="1" applyFont="1" applyFill="1" applyBorder="1" applyAlignment="1" applyProtection="1">
      <alignment horizontal="center" vertical="center"/>
    </xf>
    <xf numFmtId="165" fontId="1" fillId="4" borderId="18" xfId="1" applyFont="1" applyFill="1" applyBorder="1" applyAlignment="1" applyProtection="1">
      <alignment horizontal="center" vertical="center"/>
    </xf>
    <xf numFmtId="164" fontId="5" fillId="0" borderId="15" xfId="3" applyNumberFormat="1" applyFont="1" applyBorder="1" applyAlignment="1">
      <alignment horizontal="center" vertical="center"/>
    </xf>
    <xf numFmtId="165" fontId="5" fillId="0" borderId="18" xfId="0" applyNumberFormat="1" applyFont="1" applyBorder="1" applyAlignment="1">
      <alignment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</cellXfs>
  <cellStyles count="5">
    <cellStyle name="Moeda" xfId="1" builtinId="4"/>
    <cellStyle name="Normal" xfId="0" builtinId="0"/>
    <cellStyle name="Normal 2" xfId="2" xr:uid="{00000000-0005-0000-0000-000006000000}"/>
    <cellStyle name="Normal_modelo planilha PAC 180907" xfId="3" xr:uid="{00000000-0005-0000-0000-000007000000}"/>
    <cellStyle name="Normal_pc502 stec-pav" xfId="4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FAADC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255600</xdr:colOff>
      <xdr:row>0</xdr:row>
      <xdr:rowOff>149760</xdr:rowOff>
    </xdr:from>
    <xdr:to>
      <xdr:col>1</xdr:col>
      <xdr:colOff>333000</xdr:colOff>
      <xdr:row>6</xdr:row>
      <xdr:rowOff>2253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55600" y="149760"/>
          <a:ext cx="639375" cy="811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958440</xdr:colOff>
      <xdr:row>0</xdr:row>
      <xdr:rowOff>252795</xdr:rowOff>
    </xdr:from>
    <xdr:to>
      <xdr:col>10</xdr:col>
      <xdr:colOff>671055</xdr:colOff>
      <xdr:row>6</xdr:row>
      <xdr:rowOff>111315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2702765" y="252795"/>
          <a:ext cx="674640" cy="820545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GENG/Arquivos/05-LICITA&#199;&#213;ES/2025/21.%20Centro%20de%20Reserva&#231;&#227;o%20Vila%20Xavier%20-%20civil%20e%20eletrica/1.Suprimentos/Editav&#233;is/revis&#227;o%20final%2006%20de%20fevereiro%20de%202026/Anexo%20II%20-%20Escopo%20de%20Fornecimento%20e%20Estimativa%20de%20Pre&#231;os.xls.xlsm?5CFCF206" TargetMode="External"/><Relationship Id="rId1" Type="http://schemas.openxmlformats.org/officeDocument/2006/relationships/externalLinkPath" Target="file:///\\5CFCF206\Anexo%20II%20-%20Escopo%20de%20Fornecimento%20e%20Estimativa%20de%20Pre&#231;os.xl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GERAL"/>
      <sheetName val="C_ Cabine de força"/>
    </sheetNames>
    <sheetDataSet>
      <sheetData sheetId="0" refreshError="1"/>
      <sheetData sheetId="1" refreshError="1">
        <row r="59">
          <cell r="F59">
            <v>508749.47499999998</v>
          </cell>
        </row>
        <row r="141">
          <cell r="G141">
            <v>429676.4</v>
          </cell>
        </row>
        <row r="205">
          <cell r="G205">
            <v>271894.06</v>
          </cell>
        </row>
        <row r="256">
          <cell r="F256">
            <v>348079.4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5"/>
  <sheetViews>
    <sheetView tabSelected="1" zoomScale="55" zoomScaleNormal="55" zoomScaleSheetLayoutView="100" workbookViewId="0">
      <selection activeCell="Q31" sqref="Q31"/>
    </sheetView>
  </sheetViews>
  <sheetFormatPr defaultColWidth="9.140625" defaultRowHeight="15" x14ac:dyDescent="0.25"/>
  <cols>
    <col min="1" max="1" width="8.42578125" style="2" customWidth="1"/>
    <col min="2" max="2" width="51.140625" style="2" customWidth="1"/>
    <col min="3" max="8" width="16.28515625" style="2" customWidth="1"/>
    <col min="9" max="9" width="18.85546875" style="3" customWidth="1"/>
    <col min="10" max="10" width="13.7109375" style="2" customWidth="1"/>
    <col min="11" max="11" width="12.42578125" style="4" customWidth="1"/>
    <col min="12" max="16384" width="9.140625" style="2"/>
  </cols>
  <sheetData>
    <row r="1" spans="1:11" ht="27" customHeight="1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1"/>
    </row>
    <row r="2" spans="1:11" ht="9.75" customHeight="1" x14ac:dyDescent="0.25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4"/>
    </row>
    <row r="3" spans="1:11" ht="9.75" customHeight="1" x14ac:dyDescent="0.25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4"/>
    </row>
    <row r="4" spans="1:11" ht="9.75" customHeight="1" x14ac:dyDescent="0.25">
      <c r="A4" s="42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4"/>
    </row>
    <row r="5" spans="1:11" ht="9.75" customHeight="1" x14ac:dyDescent="0.25">
      <c r="A5" s="42" t="s">
        <v>4</v>
      </c>
      <c r="B5" s="43"/>
      <c r="C5" s="43"/>
      <c r="D5" s="43"/>
      <c r="E5" s="43"/>
      <c r="F5" s="43"/>
      <c r="G5" s="43"/>
      <c r="H5" s="43"/>
      <c r="I5" s="43"/>
      <c r="J5" s="43"/>
      <c r="K5" s="44"/>
    </row>
    <row r="6" spans="1:11" ht="9.75" customHeight="1" x14ac:dyDescent="0.25">
      <c r="A6" s="45"/>
      <c r="B6" s="33"/>
      <c r="C6" s="33"/>
      <c r="D6" s="33"/>
      <c r="E6" s="33"/>
      <c r="F6" s="33"/>
      <c r="G6" s="33"/>
      <c r="H6" s="33"/>
      <c r="I6" s="33"/>
      <c r="J6" s="33"/>
      <c r="K6" s="46"/>
    </row>
    <row r="7" spans="1:11" ht="9.75" customHeight="1" x14ac:dyDescent="0.25">
      <c r="A7" s="45"/>
      <c r="B7" s="33"/>
      <c r="C7" s="33"/>
      <c r="D7" s="33"/>
      <c r="E7" s="33"/>
      <c r="F7" s="33"/>
      <c r="G7" s="33"/>
      <c r="H7" s="33"/>
      <c r="I7" s="33"/>
      <c r="J7" s="33"/>
      <c r="K7" s="46"/>
    </row>
    <row r="8" spans="1:11" ht="22.5" customHeight="1" x14ac:dyDescent="0.25">
      <c r="A8" s="47" t="s">
        <v>5</v>
      </c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1" ht="3" customHeight="1" x14ac:dyDescent="0.25">
      <c r="A9" s="48"/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1:11" s="6" customFormat="1" ht="24.75" customHeight="1" x14ac:dyDescent="0.25">
      <c r="A10" s="5" t="s">
        <v>6</v>
      </c>
      <c r="B10" s="50" t="s">
        <v>7</v>
      </c>
      <c r="C10" s="50"/>
      <c r="D10" s="50"/>
      <c r="E10" s="50"/>
      <c r="F10" s="50"/>
      <c r="G10" s="50"/>
      <c r="H10" s="50"/>
      <c r="I10" s="50"/>
      <c r="J10" s="50"/>
      <c r="K10" s="50"/>
    </row>
    <row r="11" spans="1:11" s="6" customFormat="1" ht="24.75" customHeight="1" x14ac:dyDescent="0.25">
      <c r="A11" s="7" t="s">
        <v>8</v>
      </c>
      <c r="B11" s="51" t="s">
        <v>9</v>
      </c>
      <c r="C11" s="51"/>
      <c r="D11" s="51"/>
      <c r="E11" s="51"/>
      <c r="F11" s="51"/>
      <c r="G11" s="51"/>
      <c r="H11" s="51"/>
      <c r="I11" s="51"/>
      <c r="J11" s="51"/>
      <c r="K11" s="51"/>
    </row>
    <row r="12" spans="1:11" s="6" customFormat="1" ht="3" customHeight="1" thickBot="1" x14ac:dyDescent="0.3">
      <c r="A12" s="52"/>
      <c r="B12" s="53"/>
      <c r="C12" s="53"/>
      <c r="D12" s="53"/>
      <c r="E12" s="53"/>
      <c r="F12" s="53"/>
      <c r="G12" s="53"/>
      <c r="H12" s="53"/>
      <c r="I12" s="53"/>
      <c r="J12" s="53"/>
      <c r="K12" s="53"/>
    </row>
    <row r="13" spans="1:11" s="6" customFormat="1" ht="30" customHeight="1" x14ac:dyDescent="0.25">
      <c r="A13" s="54" t="s">
        <v>10</v>
      </c>
      <c r="B13" s="55" t="s">
        <v>11</v>
      </c>
      <c r="C13" s="55" t="s">
        <v>12</v>
      </c>
      <c r="D13" s="56" t="s">
        <v>13</v>
      </c>
      <c r="E13" s="57" t="s">
        <v>14</v>
      </c>
      <c r="F13" s="57" t="s">
        <v>15</v>
      </c>
      <c r="G13" s="57" t="s">
        <v>16</v>
      </c>
      <c r="H13" s="57" t="s">
        <v>17</v>
      </c>
      <c r="I13" s="58" t="s">
        <v>18</v>
      </c>
      <c r="J13" s="58" t="s">
        <v>26</v>
      </c>
      <c r="K13" s="59" t="s">
        <v>27</v>
      </c>
    </row>
    <row r="14" spans="1:11" s="6" customFormat="1" ht="30" customHeight="1" x14ac:dyDescent="0.25">
      <c r="A14" s="60"/>
      <c r="B14" s="28" t="s">
        <v>28</v>
      </c>
      <c r="C14" s="22"/>
      <c r="D14" s="32"/>
      <c r="E14" s="32"/>
      <c r="F14" s="32"/>
      <c r="G14" s="32"/>
      <c r="H14" s="32"/>
      <c r="I14" s="34"/>
      <c r="J14" s="35"/>
      <c r="K14" s="61"/>
    </row>
    <row r="15" spans="1:11" s="6" customFormat="1" ht="4.5" customHeight="1" x14ac:dyDescent="0.25">
      <c r="A15" s="60"/>
      <c r="B15" s="28"/>
      <c r="C15" s="23"/>
      <c r="D15" s="32"/>
      <c r="E15" s="32"/>
      <c r="F15" s="32"/>
      <c r="G15" s="32"/>
      <c r="H15" s="32"/>
      <c r="I15" s="34"/>
      <c r="J15" s="36"/>
      <c r="K15" s="62"/>
    </row>
    <row r="16" spans="1:11" s="8" customFormat="1" ht="24.75" customHeight="1" x14ac:dyDescent="0.25">
      <c r="A16" s="63">
        <v>1</v>
      </c>
      <c r="B16" s="28" t="s">
        <v>19</v>
      </c>
      <c r="C16" s="1">
        <v>0</v>
      </c>
      <c r="D16" s="1" t="s">
        <v>31</v>
      </c>
      <c r="E16" s="1">
        <f>'[1]C_ Cabine de força'!$F$59*0.25</f>
        <v>127187.36874999999</v>
      </c>
      <c r="F16" s="1">
        <f>'[1]C_ Cabine de força'!$F$59*0.25</f>
        <v>127187.36874999999</v>
      </c>
      <c r="G16" s="1">
        <f>'[1]C_ Cabine de força'!$F$59*0.25</f>
        <v>127187.36874999999</v>
      </c>
      <c r="H16" s="1">
        <f>'[1]C_ Cabine de força'!$F$59*0.25</f>
        <v>127187.36874999999</v>
      </c>
      <c r="I16" s="29">
        <f>SUM(E16:H16)</f>
        <v>508749.47499999998</v>
      </c>
      <c r="J16" s="29"/>
      <c r="K16" s="64"/>
    </row>
    <row r="17" spans="1:11" s="8" customFormat="1" ht="4.5" customHeight="1" x14ac:dyDescent="0.25">
      <c r="A17" s="63"/>
      <c r="B17" s="28"/>
      <c r="C17" s="26"/>
      <c r="D17" s="26"/>
      <c r="E17" s="26"/>
      <c r="F17" s="26"/>
      <c r="G17" s="26"/>
      <c r="H17" s="26"/>
      <c r="I17" s="29"/>
      <c r="J17" s="29"/>
      <c r="K17" s="64"/>
    </row>
    <row r="18" spans="1:11" s="6" customFormat="1" ht="24.75" customHeight="1" x14ac:dyDescent="0.25">
      <c r="A18" s="65" t="s">
        <v>24</v>
      </c>
      <c r="B18" s="30"/>
      <c r="C18" s="12"/>
      <c r="D18" s="12"/>
      <c r="E18" s="12">
        <f>E16/$I$16</f>
        <v>0.25</v>
      </c>
      <c r="F18" s="12">
        <f t="shared" ref="F18:I18" si="0">F16/$I$16</f>
        <v>0.25</v>
      </c>
      <c r="G18" s="12">
        <f t="shared" si="0"/>
        <v>0.25</v>
      </c>
      <c r="H18" s="12">
        <f t="shared" si="0"/>
        <v>0.25</v>
      </c>
      <c r="I18" s="12">
        <f t="shared" si="0"/>
        <v>1</v>
      </c>
      <c r="J18" s="12"/>
      <c r="K18" s="66"/>
    </row>
    <row r="19" spans="1:11" s="6" customFormat="1" ht="24.75" customHeight="1" x14ac:dyDescent="0.25">
      <c r="A19" s="63">
        <v>2</v>
      </c>
      <c r="B19" s="28" t="s">
        <v>20</v>
      </c>
      <c r="C19" s="1">
        <f>'[1]C_ Cabine de força'!$G$141/3</f>
        <v>143225.46666666667</v>
      </c>
      <c r="D19" s="1">
        <f>'[1]C_ Cabine de força'!$G$141/3</f>
        <v>143225.46666666667</v>
      </c>
      <c r="E19" s="1">
        <f>'[1]C_ Cabine de força'!$G$141/3</f>
        <v>143225.46666666667</v>
      </c>
      <c r="F19" s="32"/>
      <c r="G19" s="32"/>
      <c r="H19" s="32"/>
      <c r="I19" s="29">
        <f>SUM(C19:H19)</f>
        <v>429676.4</v>
      </c>
      <c r="J19" s="29"/>
      <c r="K19" s="64"/>
    </row>
    <row r="20" spans="1:11" s="8" customFormat="1" ht="4.5" customHeight="1" x14ac:dyDescent="0.25">
      <c r="A20" s="63"/>
      <c r="B20" s="28"/>
      <c r="C20" s="23"/>
      <c r="D20" s="23"/>
      <c r="E20" s="23"/>
      <c r="F20" s="32"/>
      <c r="G20" s="32"/>
      <c r="H20" s="32"/>
      <c r="I20" s="29"/>
      <c r="J20" s="29"/>
      <c r="K20" s="64"/>
    </row>
    <row r="21" spans="1:11" s="6" customFormat="1" ht="24.75" customHeight="1" x14ac:dyDescent="0.25">
      <c r="A21" s="67" t="s">
        <v>24</v>
      </c>
      <c r="B21" s="27"/>
      <c r="C21" s="12">
        <f>C19/$I$19</f>
        <v>0.33333333333333331</v>
      </c>
      <c r="D21" s="12">
        <f t="shared" ref="D21:I21" si="1">D19/$I$19</f>
        <v>0.33333333333333331</v>
      </c>
      <c r="E21" s="12">
        <f t="shared" si="1"/>
        <v>0.33333333333333331</v>
      </c>
      <c r="F21" s="12">
        <f t="shared" si="1"/>
        <v>0</v>
      </c>
      <c r="G21" s="12">
        <f t="shared" si="1"/>
        <v>0</v>
      </c>
      <c r="H21" s="12">
        <f t="shared" si="1"/>
        <v>0</v>
      </c>
      <c r="I21" s="12">
        <f t="shared" si="1"/>
        <v>1</v>
      </c>
      <c r="J21" s="12"/>
      <c r="K21" s="66"/>
    </row>
    <row r="22" spans="1:11" s="8" customFormat="1" ht="24.75" customHeight="1" x14ac:dyDescent="0.25">
      <c r="A22" s="63">
        <v>2</v>
      </c>
      <c r="B22" s="28" t="s">
        <v>21</v>
      </c>
      <c r="C22" s="32"/>
      <c r="D22" s="32"/>
      <c r="E22" s="32"/>
      <c r="F22" s="24">
        <f>'[1]C_ Cabine de força'!$G$205/3</f>
        <v>90631.353333333333</v>
      </c>
      <c r="G22" s="24">
        <f>'[1]C_ Cabine de força'!$G$205/3</f>
        <v>90631.353333333333</v>
      </c>
      <c r="H22" s="24">
        <f>'[1]C_ Cabine de força'!$G$205/3</f>
        <v>90631.353333333333</v>
      </c>
      <c r="I22" s="29">
        <f>SUM(C22:H22)</f>
        <v>271894.06</v>
      </c>
      <c r="J22" s="29"/>
      <c r="K22" s="64"/>
    </row>
    <row r="23" spans="1:11" s="8" customFormat="1" ht="4.5" customHeight="1" x14ac:dyDescent="0.25">
      <c r="A23" s="63"/>
      <c r="B23" s="28"/>
      <c r="C23" s="32"/>
      <c r="D23" s="32"/>
      <c r="E23" s="32"/>
      <c r="F23" s="23"/>
      <c r="G23" s="23"/>
      <c r="H23" s="23"/>
      <c r="I23" s="29"/>
      <c r="J23" s="29"/>
      <c r="K23" s="64"/>
    </row>
    <row r="24" spans="1:11" s="6" customFormat="1" ht="24.75" customHeight="1" x14ac:dyDescent="0.25">
      <c r="A24" s="67" t="s">
        <v>24</v>
      </c>
      <c r="B24" s="27"/>
      <c r="C24" s="12">
        <f>C22/$I$22</f>
        <v>0</v>
      </c>
      <c r="D24" s="12">
        <f t="shared" ref="D24:I24" si="2">D22/$I$22</f>
        <v>0</v>
      </c>
      <c r="E24" s="12">
        <f t="shared" si="2"/>
        <v>0</v>
      </c>
      <c r="F24" s="12">
        <f t="shared" si="2"/>
        <v>0.33333333333333331</v>
      </c>
      <c r="G24" s="12">
        <f t="shared" si="2"/>
        <v>0.33333333333333331</v>
      </c>
      <c r="H24" s="12">
        <f t="shared" si="2"/>
        <v>0.33333333333333331</v>
      </c>
      <c r="I24" s="12">
        <f t="shared" si="2"/>
        <v>1</v>
      </c>
      <c r="J24" s="12"/>
      <c r="K24" s="66"/>
    </row>
    <row r="25" spans="1:11" s="6" customFormat="1" ht="24.75" customHeight="1" x14ac:dyDescent="0.25">
      <c r="A25" s="63">
        <v>3</v>
      </c>
      <c r="B25" s="28" t="s">
        <v>22</v>
      </c>
      <c r="C25" s="32"/>
      <c r="D25" s="32"/>
      <c r="E25" s="32"/>
      <c r="F25" s="32"/>
      <c r="G25" s="1">
        <f>'[1]C_ Cabine de força'!$F$256/2</f>
        <v>174039.7</v>
      </c>
      <c r="H25" s="1">
        <f>'[1]C_ Cabine de força'!$F$256/2</f>
        <v>174039.7</v>
      </c>
      <c r="I25" s="29">
        <f>SUM(G25:H25)</f>
        <v>348079.4</v>
      </c>
      <c r="J25" s="29"/>
      <c r="K25" s="64"/>
    </row>
    <row r="26" spans="1:11" s="8" customFormat="1" ht="4.5" customHeight="1" x14ac:dyDescent="0.25">
      <c r="A26" s="63"/>
      <c r="B26" s="28"/>
      <c r="C26" s="32"/>
      <c r="D26" s="32"/>
      <c r="E26" s="32"/>
      <c r="F26" s="32"/>
      <c r="G26" s="23"/>
      <c r="H26" s="23"/>
      <c r="I26" s="29"/>
      <c r="J26" s="29"/>
      <c r="K26" s="64"/>
    </row>
    <row r="27" spans="1:11" s="6" customFormat="1" ht="24.75" customHeight="1" x14ac:dyDescent="0.25">
      <c r="A27" s="67" t="s">
        <v>24</v>
      </c>
      <c r="B27" s="27"/>
      <c r="C27" s="12">
        <f>C25/$I$25</f>
        <v>0</v>
      </c>
      <c r="D27" s="12">
        <f t="shared" ref="D27:I27" si="3">D25/$I$25</f>
        <v>0</v>
      </c>
      <c r="E27" s="12">
        <f t="shared" si="3"/>
        <v>0</v>
      </c>
      <c r="F27" s="12">
        <f t="shared" si="3"/>
        <v>0</v>
      </c>
      <c r="G27" s="12">
        <f t="shared" si="3"/>
        <v>0.5</v>
      </c>
      <c r="H27" s="12">
        <f t="shared" si="3"/>
        <v>0.5</v>
      </c>
      <c r="I27" s="12">
        <f t="shared" si="3"/>
        <v>1</v>
      </c>
      <c r="J27" s="12"/>
      <c r="K27" s="66"/>
    </row>
    <row r="28" spans="1:11" s="6" customFormat="1" ht="30" customHeight="1" x14ac:dyDescent="0.25">
      <c r="A28" s="68"/>
      <c r="B28" s="28" t="s">
        <v>29</v>
      </c>
      <c r="C28" s="32"/>
      <c r="D28" s="32"/>
      <c r="E28" s="32"/>
      <c r="F28" s="32"/>
      <c r="G28" s="32"/>
      <c r="H28" s="32"/>
      <c r="I28" s="37"/>
      <c r="J28" s="25"/>
      <c r="K28" s="69"/>
    </row>
    <row r="29" spans="1:11" s="6" customFormat="1" ht="4.5" customHeight="1" x14ac:dyDescent="0.25">
      <c r="A29" s="70"/>
      <c r="B29" s="28"/>
      <c r="C29" s="32"/>
      <c r="D29" s="32"/>
      <c r="E29" s="32"/>
      <c r="F29" s="32"/>
      <c r="G29" s="32"/>
      <c r="H29" s="32"/>
      <c r="I29" s="38"/>
      <c r="J29" s="23"/>
      <c r="K29" s="71"/>
    </row>
    <row r="30" spans="1:11" s="6" customFormat="1" ht="30" customHeight="1" x14ac:dyDescent="0.25">
      <c r="A30" s="68"/>
      <c r="B30" s="28" t="s">
        <v>30</v>
      </c>
      <c r="C30" s="32"/>
      <c r="D30" s="32"/>
      <c r="E30" s="32"/>
      <c r="F30" s="32"/>
      <c r="G30" s="32"/>
      <c r="H30" s="32"/>
      <c r="I30" s="37"/>
      <c r="J30" s="37"/>
      <c r="K30" s="72"/>
    </row>
    <row r="31" spans="1:11" s="6" customFormat="1" ht="4.5" customHeight="1" x14ac:dyDescent="0.25">
      <c r="A31" s="70"/>
      <c r="B31" s="28"/>
      <c r="C31" s="32"/>
      <c r="D31" s="32"/>
      <c r="E31" s="32"/>
      <c r="F31" s="32"/>
      <c r="G31" s="32"/>
      <c r="H31" s="32"/>
      <c r="I31" s="38"/>
      <c r="J31" s="38"/>
      <c r="K31" s="73"/>
    </row>
    <row r="32" spans="1:11" s="6" customFormat="1" ht="24.75" customHeight="1" x14ac:dyDescent="0.25">
      <c r="A32" s="74" t="s">
        <v>23</v>
      </c>
      <c r="B32" s="31"/>
      <c r="C32" s="10">
        <f t="shared" ref="C32:I32" si="4">SUM(C16:C26)</f>
        <v>143225.80000000002</v>
      </c>
      <c r="D32" s="11">
        <f t="shared" si="4"/>
        <v>143225.80000000002</v>
      </c>
      <c r="E32" s="11">
        <f t="shared" si="4"/>
        <v>270413.41875000001</v>
      </c>
      <c r="F32" s="11">
        <f t="shared" si="4"/>
        <v>217819.30541666667</v>
      </c>
      <c r="G32" s="11">
        <f t="shared" si="4"/>
        <v>391859.00541666668</v>
      </c>
      <c r="H32" s="11">
        <f t="shared" si="4"/>
        <v>391859.00541666668</v>
      </c>
      <c r="I32" s="11">
        <f t="shared" si="4"/>
        <v>1558402.335</v>
      </c>
      <c r="J32" s="11"/>
      <c r="K32" s="75"/>
    </row>
    <row r="33" spans="1:11" s="6" customFormat="1" ht="24.75" customHeight="1" x14ac:dyDescent="0.25">
      <c r="A33" s="65" t="s">
        <v>24</v>
      </c>
      <c r="B33" s="30"/>
      <c r="C33" s="12">
        <f>C32/I32</f>
        <v>9.1905534779630593E-2</v>
      </c>
      <c r="D33" s="12">
        <f>D32/I32</f>
        <v>9.1905534779630593E-2</v>
      </c>
      <c r="E33" s="12">
        <f>E32/I32</f>
        <v>0.17351964423872607</v>
      </c>
      <c r="F33" s="12">
        <f>F32/I32</f>
        <v>0.13977090544892354</v>
      </c>
      <c r="G33" s="12">
        <f>G32/I32</f>
        <v>0.25144919037654462</v>
      </c>
      <c r="H33" s="12">
        <f>H32/I32</f>
        <v>0.25144919037654462</v>
      </c>
      <c r="I33" s="12">
        <f>SUM(C33:H33)</f>
        <v>1</v>
      </c>
      <c r="J33" s="12"/>
      <c r="K33" s="66"/>
    </row>
    <row r="34" spans="1:11" s="6" customFormat="1" ht="24.75" customHeight="1" thickBot="1" x14ac:dyDescent="0.3">
      <c r="A34" s="76"/>
      <c r="B34" s="77"/>
      <c r="C34" s="77"/>
      <c r="D34" s="78"/>
      <c r="E34" s="78"/>
      <c r="F34" s="78"/>
      <c r="G34" s="78"/>
      <c r="H34" s="78"/>
      <c r="I34" s="79"/>
      <c r="J34" s="80"/>
      <c r="K34" s="81"/>
    </row>
    <row r="35" spans="1:11" customFormat="1" ht="24.75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4"/>
    </row>
    <row r="36" spans="1:11" customFormat="1" ht="24.75" customHeight="1" x14ac:dyDescent="0.25">
      <c r="A36" s="15"/>
      <c r="B36" s="9"/>
      <c r="C36" s="9"/>
      <c r="D36" s="9"/>
      <c r="E36" s="9"/>
      <c r="F36" s="9"/>
      <c r="G36" s="9"/>
      <c r="H36" s="9"/>
      <c r="I36" s="9"/>
      <c r="J36" s="14"/>
    </row>
    <row r="37" spans="1:11" customFormat="1" ht="24.75" customHeight="1" x14ac:dyDescent="0.25">
      <c r="A37" s="15"/>
      <c r="B37" s="9"/>
      <c r="C37" s="9"/>
      <c r="D37" s="16"/>
      <c r="E37" s="9"/>
      <c r="F37" s="9"/>
      <c r="G37" s="9"/>
      <c r="H37" s="9"/>
      <c r="I37" s="9"/>
      <c r="J37" s="14"/>
    </row>
    <row r="38" spans="1:11" customFormat="1" ht="19.5" customHeight="1" x14ac:dyDescent="0.25">
      <c r="A38" s="17"/>
      <c r="B38" s="18"/>
      <c r="C38" s="17"/>
      <c r="D38" s="19"/>
      <c r="E38" s="19"/>
      <c r="F38" s="19"/>
      <c r="G38" s="19"/>
      <c r="H38" s="19"/>
      <c r="I38" s="20"/>
      <c r="J38" s="14"/>
    </row>
    <row r="39" spans="1:11" customFormat="1" ht="19.5" customHeight="1" x14ac:dyDescent="0.25">
      <c r="A39" s="17"/>
      <c r="B39" s="18"/>
      <c r="C39" s="17"/>
      <c r="D39" s="19"/>
      <c r="E39" s="19"/>
      <c r="F39" s="19"/>
      <c r="G39" s="19"/>
      <c r="H39" s="19"/>
      <c r="I39" s="20"/>
      <c r="J39" s="14"/>
    </row>
    <row r="40" spans="1:11" customFormat="1" ht="19.5" customHeight="1" x14ac:dyDescent="0.25">
      <c r="A40" s="17"/>
      <c r="B40" s="9"/>
      <c r="C40" s="17"/>
      <c r="D40" s="19"/>
      <c r="E40" s="19"/>
      <c r="F40" s="19"/>
      <c r="G40" s="19"/>
      <c r="H40" s="19"/>
      <c r="I40" s="20"/>
      <c r="J40" s="14"/>
    </row>
    <row r="41" spans="1:11" customFormat="1" ht="19.5" customHeight="1" x14ac:dyDescent="0.25">
      <c r="A41" s="17"/>
      <c r="B41" s="9"/>
      <c r="C41" s="17"/>
      <c r="D41" s="19"/>
      <c r="E41" s="19"/>
      <c r="F41" s="19"/>
      <c r="G41" s="19"/>
      <c r="H41" s="19"/>
      <c r="I41" s="20"/>
      <c r="J41" s="14"/>
    </row>
    <row r="42" spans="1:11" customFormat="1" ht="19.5" customHeight="1" x14ac:dyDescent="0.25">
      <c r="A42" s="33" t="s">
        <v>25</v>
      </c>
      <c r="B42" s="33"/>
      <c r="C42" s="33"/>
      <c r="D42" s="33"/>
      <c r="E42" s="33"/>
      <c r="F42" s="33"/>
      <c r="G42" s="33"/>
      <c r="H42" s="33"/>
      <c r="I42" s="33"/>
      <c r="J42" s="14"/>
    </row>
    <row r="43" spans="1:11" customFormat="1" ht="19.5" customHeight="1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14"/>
    </row>
    <row r="44" spans="1:11" ht="14.25" x14ac:dyDescent="0.25">
      <c r="K44" s="2"/>
    </row>
    <row r="45" spans="1:11" ht="14.25" x14ac:dyDescent="0.25">
      <c r="K45" s="2"/>
    </row>
  </sheetData>
  <mergeCells count="79">
    <mergeCell ref="I28:I29"/>
    <mergeCell ref="I30:I31"/>
    <mergeCell ref="K28:K29"/>
    <mergeCell ref="J30:J31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B10:K10"/>
    <mergeCell ref="B11:K11"/>
    <mergeCell ref="A28:A29"/>
    <mergeCell ref="G28:G29"/>
    <mergeCell ref="H28:H29"/>
    <mergeCell ref="G30:G31"/>
    <mergeCell ref="H30:H31"/>
    <mergeCell ref="A19:A20"/>
    <mergeCell ref="B19:B20"/>
    <mergeCell ref="K16:K17"/>
    <mergeCell ref="K19:K20"/>
    <mergeCell ref="K22:K23"/>
    <mergeCell ref="K25:K26"/>
    <mergeCell ref="A25:A26"/>
    <mergeCell ref="B25:B26"/>
    <mergeCell ref="I25:I26"/>
    <mergeCell ref="I19:I20"/>
    <mergeCell ref="B14:B15"/>
    <mergeCell ref="D14:D15"/>
    <mergeCell ref="E14:E15"/>
    <mergeCell ref="F14:F15"/>
    <mergeCell ref="G14:G15"/>
    <mergeCell ref="A42:I42"/>
    <mergeCell ref="J16:J17"/>
    <mergeCell ref="J19:J20"/>
    <mergeCell ref="J22:J23"/>
    <mergeCell ref="J25:J26"/>
    <mergeCell ref="C28:C29"/>
    <mergeCell ref="F19:F20"/>
    <mergeCell ref="G19:G20"/>
    <mergeCell ref="H19:H20"/>
    <mergeCell ref="D22:D23"/>
    <mergeCell ref="E22:E23"/>
    <mergeCell ref="C25:C26"/>
    <mergeCell ref="D25:D26"/>
    <mergeCell ref="E25:E26"/>
    <mergeCell ref="F25:F26"/>
    <mergeCell ref="C22:C23"/>
    <mergeCell ref="A32:B32"/>
    <mergeCell ref="A33:B33"/>
    <mergeCell ref="D28:D29"/>
    <mergeCell ref="E28:E29"/>
    <mergeCell ref="F28:F29"/>
    <mergeCell ref="C30:C31"/>
    <mergeCell ref="D30:D31"/>
    <mergeCell ref="E30:E31"/>
    <mergeCell ref="F30:F31"/>
    <mergeCell ref="B28:B29"/>
    <mergeCell ref="A30:A31"/>
    <mergeCell ref="B30:B31"/>
    <mergeCell ref="A24:B24"/>
    <mergeCell ref="A27:B27"/>
    <mergeCell ref="A12:K12"/>
    <mergeCell ref="A22:A23"/>
    <mergeCell ref="B22:B23"/>
    <mergeCell ref="I22:I23"/>
    <mergeCell ref="A16:A17"/>
    <mergeCell ref="B16:B17"/>
    <mergeCell ref="I16:I17"/>
    <mergeCell ref="A14:A15"/>
    <mergeCell ref="A18:B18"/>
    <mergeCell ref="A21:B21"/>
    <mergeCell ref="H14:H15"/>
    <mergeCell ref="I14:I15"/>
    <mergeCell ref="J14:J15"/>
    <mergeCell ref="K14:K15"/>
  </mergeCells>
  <printOptions horizontalCentered="1"/>
  <pageMargins left="0.78749999999999998" right="0.196527777777778" top="0.78749999999999998" bottom="0.59027777777777801" header="0.511811023622047" footer="0.511811023622047"/>
  <pageSetup paperSize="9" scale="67" fitToHeight="0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III</vt:lpstr>
      <vt:lpstr>'ANEXO III'!Area_de_impressao</vt:lpstr>
      <vt:lpstr>'ANEXO III'!Titulos_de_impressao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Ademilson Roberto Ramos</dc:creator>
  <dc:description/>
  <cp:lastModifiedBy>Adna Andrade Gotardo</cp:lastModifiedBy>
  <cp:revision>1</cp:revision>
  <cp:lastPrinted>2026-02-20T17:47:53Z</cp:lastPrinted>
  <dcterms:created xsi:type="dcterms:W3CDTF">2020-01-27T13:44:51Z</dcterms:created>
  <dcterms:modified xsi:type="dcterms:W3CDTF">2026-02-20T18:12:16Z</dcterms:modified>
  <dc:language>pt-BR</dc:language>
</cp:coreProperties>
</file>